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<sst xmlns="http://schemas.openxmlformats.org/spreadsheetml/2006/main" count="82" uniqueCount="63">
  <si>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</si>
  <si>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</si>
  <si>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</si>
  <si>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</si>
  <si>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</si>
  <si>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</si>
  <si>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</si>
  <si>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</si>
  <si>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</si>
  <si>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</si>
  <si>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</si>
  <si>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</si>
  <si>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</si>
  <si>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</si>
  <si>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</si>
  <si>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</si>
  <si>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</si>
  <si>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</si>
  <si>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</si>
  <si>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</si>
  <si>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</si>
  <si>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</si>
  <si>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</si>
  <si>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</si>
  <si>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</si>
  <si>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</si>
  <si>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</si>
  <si>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</si>
  <si>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</si>
  <si>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</si>
  <si>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</si>
  <si>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</si>
  <si>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</si>
  <si>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</si>
  <si>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</si>
  <si>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</si>
  <si>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</si>
  <si>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</si>
  <si>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</si>
  <si>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</si>
  <si>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</si>
  <si>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</si>
  <si>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</si>
  <si>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</si>
  <si>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</si>
  <si>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</si>
  <si>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</si>
  <si>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</si>
  <si>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</si>
  <si>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</si>
  <si>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</si>
  <si>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</si>
  <si>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</si>
  <si>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</si>
  <si>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</si>
  <si>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</si>
  <si>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</si>
  <si>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</si>
  <si>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брусчатый</t>
  </si>
  <si>
    <t>г.Ухта, пгт.Боровой, ул. Спортивная</t>
  </si>
  <si>
    <t>1967</t>
  </si>
  <si>
    <t>5</t>
  </si>
  <si>
    <t>Приложение № 32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</si>
</sst>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topLeftCell="A46" zoomScaleNormal="160" zoomScaleSheetLayoutView="100" workbookViewId="0">
      <selection activeCell="C52" sqref="C52"/>
    </sheetView>
  </sheetViews>
  <sheetFormatPr defaultRowHeight="15" x14ac:dyDescent="0.25"/>
  <cols>
    <col min="1" max="1" width="4.85546875" style="6" customWidth="1"/>
    <col min="2" max="2" width="36" style="6" customWidth="1"/>
    <col min="3" max="3" width="29.28515625" style="6" customWidth="1"/>
    <col min="4" max="4" width="16.42578125" style="12" customWidth="1"/>
    <col min="5" max="5" width="16" style="12" customWidth="1"/>
    <col min="6" max="7" width="9.140625" hidden="1" customWidth="1"/>
  </cols>
  <sheetData>
    <row r="1" spans="2:9" ht="59.25" customHeight="1" x14ac:dyDescent="0.25">
      <c r="C1" s="28"/>
      <c r="D1" s="31" t="s">
        <v>62</v>
      </c>
      <c r="E1" s="31"/>
    </row>
    <row r="2" spans="2:9" ht="7.5" customHeight="1" x14ac:dyDescent="0.25">
      <c r="B2" s="28"/>
      <c r="C2" s="28"/>
      <c r="D2" s="28"/>
      <c r="E2" s="28"/>
    </row>
    <row r="3" spans="2:9" ht="5.25" hidden="1" customHeight="1" x14ac:dyDescent="0.25">
      <c r="B3" s="28"/>
      <c r="C3" s="28"/>
      <c r="D3" s="28"/>
      <c r="E3" s="28"/>
      <c r="G3" s="29"/>
      <c r="H3" s="29"/>
      <c r="I3" s="29"/>
    </row>
    <row r="4" spans="2:9" ht="15.75" hidden="1" customHeight="1" x14ac:dyDescent="0.25">
      <c r="B4" s="28"/>
      <c r="C4" s="28"/>
      <c r="D4" s="28"/>
      <c r="E4" s="28"/>
    </row>
    <row r="5" spans="2:9" ht="33" hidden="1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59</v>
      </c>
      <c r="E7" s="18"/>
      <c r="F7" s="3"/>
      <c r="G7" s="1"/>
    </row>
    <row r="8" spans="2:9" ht="13.5" customHeight="1" x14ac:dyDescent="0.25">
      <c r="B8" s="25" t="s">
        <v>35</v>
      </c>
      <c r="C8" s="22" t="s">
        <v>61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2</v>
      </c>
      <c r="E11" s="18"/>
      <c r="F11" s="3"/>
      <c r="G11" s="1"/>
    </row>
    <row r="12" spans="2:9" ht="14.25" customHeight="1" x14ac:dyDescent="0.25">
      <c r="B12" s="25" t="s">
        <v>39</v>
      </c>
      <c r="C12" s="24">
        <v>1</v>
      </c>
      <c r="E12" s="18"/>
      <c r="F12" s="3"/>
      <c r="G12" s="1"/>
    </row>
    <row r="13" spans="2:9" ht="14.25" customHeight="1" x14ac:dyDescent="0.25">
      <c r="B13" s="25" t="s">
        <v>40</v>
      </c>
      <c r="C13" s="24">
        <v>8</v>
      </c>
      <c r="E13" s="18"/>
      <c r="F13" s="3"/>
      <c r="G13" s="1"/>
    </row>
    <row r="14" spans="2:9" ht="26.25" customHeight="1" x14ac:dyDescent="0.25">
      <c r="B14" s="25" t="s">
        <v>41</v>
      </c>
      <c r="C14" s="24">
        <v>317</v>
      </c>
      <c r="E14" s="18"/>
      <c r="F14" s="3"/>
      <c r="G14" s="1"/>
    </row>
    <row r="15" spans="2:9" ht="27" customHeight="1" x14ac:dyDescent="0.25">
      <c r="B15" s="25" t="s">
        <v>42</v>
      </c>
      <c r="C15" s="24">
        <v>317</v>
      </c>
      <c r="E15" s="18"/>
      <c r="F15" s="3"/>
      <c r="G15" s="1"/>
    </row>
    <row r="16" spans="2:9" ht="26.25" customHeight="1" x14ac:dyDescent="0.25">
      <c r="B16" s="25" t="s">
        <v>43</v>
      </c>
      <c r="C16" s="24">
        <v>0</v>
      </c>
      <c r="E16" s="18"/>
      <c r="F16" s="3"/>
      <c r="G16" s="1"/>
    </row>
    <row r="17" spans="1:9" ht="26.25" customHeight="1" x14ac:dyDescent="0.25">
      <c r="B17" s="25" t="s">
        <v>44</v>
      </c>
      <c r="C17" s="24">
        <v>27.7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6458.4311999999991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1911.5099999999998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8329.9992000000002</v>
      </c>
      <c r="E26" s="27">
        <v>2.1898</v>
      </c>
    </row>
    <row r="27" spans="1:9" ht="38.25" x14ac:dyDescent="0.25">
      <c r="A27" s="9">
        <v>4</v>
      </c>
      <c r="B27" s="26" t="s">
        <v>3</v>
      </c>
      <c r="C27" s="13" t="s">
        <v>49</v>
      </c>
      <c r="D27" s="15">
        <f>E27*C14*12</f>
        <v>1808.8019999999999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1291.8384000000001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0</v>
      </c>
      <c r="E29" s="27">
        <v>0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6278.1216000000004</v>
      </c>
      <c r="E30" s="27">
        <v>1.6504000000000001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553.48199999999997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340.45799999999997</v>
      </c>
      <c r="E32" s="27">
        <v>8.9499999999999996E-2</v>
      </c>
    </row>
    <row r="33" spans="1:5" ht="38.25" x14ac:dyDescent="0.25">
      <c r="A33" s="8">
        <v>10</v>
      </c>
      <c r="B33" s="13" t="s">
        <v>9</v>
      </c>
      <c r="C33" s="13" t="s">
        <v>49</v>
      </c>
      <c r="D33" s="15">
        <f>E33*12*C14</f>
        <v>11441.671200000001</v>
      </c>
      <c r="E33" s="27">
        <v>3.0078</v>
      </c>
    </row>
    <row r="34" spans="1:5" ht="38.25" x14ac:dyDescent="0.25">
      <c r="A34" s="8">
        <v>11</v>
      </c>
      <c r="B34" s="13" t="s">
        <v>10</v>
      </c>
      <c r="C34" s="13" t="s">
        <v>49</v>
      </c>
      <c r="D34" s="15">
        <f>E34*12*C14</f>
        <v>1235.9196000000002</v>
      </c>
      <c r="E34" s="27">
        <v>0.32490000000000002</v>
      </c>
    </row>
    <row r="35" spans="1:5" ht="51" x14ac:dyDescent="0.25">
      <c r="A35" s="8">
        <v>12</v>
      </c>
      <c r="B35" s="13" t="s">
        <v>11</v>
      </c>
      <c r="C35" s="13" t="s">
        <v>49</v>
      </c>
      <c r="D35" s="15">
        <f>E35*12*C14</f>
        <v>486.53160000000003</v>
      </c>
      <c r="E35" s="27">
        <v>0.12790000000000001</v>
      </c>
    </row>
    <row r="36" spans="1:5" ht="55.5" customHeight="1" x14ac:dyDescent="0.25">
      <c r="A36" s="8">
        <v>13</v>
      </c>
      <c r="B36" s="13" t="s">
        <v>12</v>
      </c>
      <c r="C36" s="13" t="s">
        <v>49</v>
      </c>
      <c r="D36" s="15">
        <f>E36*12*C14</f>
        <v>2215.4495999999999</v>
      </c>
      <c r="E36" s="27">
        <v>0.58240000000000003</v>
      </c>
    </row>
    <row r="37" spans="1:5" ht="41.25" customHeight="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02" x14ac:dyDescent="0.25">
      <c r="A38" s="8">
        <v>15</v>
      </c>
      <c r="B38" s="13" t="s">
        <v>14</v>
      </c>
      <c r="C38" s="13" t="s">
        <v>51</v>
      </c>
      <c r="D38" s="15">
        <f>E38*12*C14</f>
        <v>6733.4603999999999</v>
      </c>
      <c r="E38" s="27">
        <v>1.7701</v>
      </c>
    </row>
    <row r="39" spans="1:5" ht="38.25" customHeight="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51" customHeight="1" x14ac:dyDescent="0.25">
      <c r="A40" s="8">
        <v>17</v>
      </c>
      <c r="B40" s="13" t="s">
        <v>16</v>
      </c>
      <c r="C40" s="13" t="s">
        <v>50</v>
      </c>
      <c r="D40" s="15">
        <f>E40*12*C14</f>
        <v>807.20880000000011</v>
      </c>
      <c r="E40" s="27">
        <v>0.2122</v>
      </c>
    </row>
    <row r="41" spans="1:5" ht="61.5" customHeight="1" x14ac:dyDescent="0.25">
      <c r="A41" s="8">
        <v>18</v>
      </c>
      <c r="B41" s="13" t="s">
        <v>17</v>
      </c>
      <c r="C41" s="13" t="s">
        <v>50</v>
      </c>
      <c r="D41" s="15">
        <f>E41*12*C14</f>
        <v>9344.9063999999998</v>
      </c>
      <c r="E41" s="27">
        <v>2.4565999999999999</v>
      </c>
    </row>
    <row r="42" spans="1:5" ht="52.5" customHeight="1" x14ac:dyDescent="0.25">
      <c r="A42" s="8">
        <v>19</v>
      </c>
      <c r="B42" s="13" t="s">
        <v>18</v>
      </c>
      <c r="C42" s="13" t="s">
        <v>50</v>
      </c>
      <c r="D42" s="15">
        <f>E42*12*C14</f>
        <v>20508.885599999998</v>
      </c>
      <c r="E42" s="27">
        <v>5.3914</v>
      </c>
    </row>
    <row r="43" spans="1:5" ht="54" customHeight="1" x14ac:dyDescent="0.25">
      <c r="A43" s="8">
        <v>20</v>
      </c>
      <c r="B43" s="13" t="s">
        <v>19</v>
      </c>
      <c r="C43" s="13" t="s">
        <v>50</v>
      </c>
      <c r="D43" s="15">
        <f>E43*12*C14</f>
        <v>8791.0439999999999</v>
      </c>
      <c r="E43" s="27">
        <v>2.3109999999999999</v>
      </c>
    </row>
    <row r="44" spans="1:5" ht="50.25" customHeight="1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63.75" x14ac:dyDescent="0.25">
      <c r="A46" s="8">
        <v>23</v>
      </c>
      <c r="B46" s="13" t="s">
        <v>22</v>
      </c>
      <c r="C46" s="13" t="s">
        <v>53</v>
      </c>
      <c r="D46" s="15">
        <f>E46*12*C14</f>
        <v>5683.1760000000004</v>
      </c>
      <c r="E46" s="27">
        <v>1.494</v>
      </c>
    </row>
    <row r="47" spans="1:5" ht="102" x14ac:dyDescent="0.25">
      <c r="A47" s="8">
        <v>24</v>
      </c>
      <c r="B47" s="13" t="s">
        <v>23</v>
      </c>
      <c r="C47" s="13" t="s">
        <v>55</v>
      </c>
      <c r="D47" s="15">
        <f>E47*12*C14</f>
        <v>9653.7911999999997</v>
      </c>
      <c r="E47" s="27">
        <v>2.5377999999999998</v>
      </c>
    </row>
    <row r="48" spans="1:5" ht="63.75" x14ac:dyDescent="0.25">
      <c r="A48" s="8">
        <v>25</v>
      </c>
      <c r="B48" s="13" t="s">
        <v>24</v>
      </c>
      <c r="C48" s="13" t="s">
        <v>54</v>
      </c>
      <c r="D48" s="15">
        <f>E48*12*C14</f>
        <v>5954.0207999999993</v>
      </c>
      <c r="E48" s="27">
        <v>1.5651999999999999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103.08839999999999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18764.371200000001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128689.31999999999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33.83</v>
      </c>
    </row>
    <row r="55" spans="1:5" ht="21.7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4.7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0" orientation="portrait" r:id="rId1"/>
  <rowBreaks count="1" manualBreakCount="1">
    <brk id="3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2024-11-15T07:38:55Z</cp:lastPrinted>
  <dcterms:created xsi:type="dcterms:W3CDTF">2023-08-02T11:32:15Z</dcterms:created>
  <dcterms:modified xsi:type="dcterms:W3CDTF">2024-11-15T07:38:57Z</dcterms:modified>
</cp:coreProperties>
</file>